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505" activeTab="1"/>
  </bookViews>
  <sheets>
    <sheet name="Portada" sheetId="1" r:id="rId1"/>
    <sheet name="18 P008" sheetId="8" r:id="rId2"/>
  </sheets>
  <definedNames>
    <definedName name="_xlnm.Print_Area" localSheetId="1">'18 P008'!$B$2:$U$40</definedName>
    <definedName name="_xlnm.Print_Area" localSheetId="0">Portada!$B$1:$AD$86</definedName>
    <definedName name="_xlnm.Print_Titles" localSheetId="1">'18 P008'!$1:$4</definedName>
    <definedName name="_xlnm.Print_Titles" localSheetId="0">Portada!$1:$4</definedName>
  </definedNames>
  <calcPr calcId="145621" fullCalcOnLoad="1"/>
</workbook>
</file>

<file path=xl/calcChain.xml><?xml version="1.0" encoding="utf-8"?>
<calcChain xmlns="http://schemas.openxmlformats.org/spreadsheetml/2006/main">
  <c r="U30" i="8" l="1"/>
  <c r="U29" i="8"/>
  <c r="U25" i="8"/>
  <c r="U24" i="8"/>
  <c r="U23" i="8"/>
  <c r="U22" i="8"/>
  <c r="U21" i="8"/>
  <c r="U20" i="8"/>
</calcChain>
</file>

<file path=xl/sharedStrings.xml><?xml version="1.0" encoding="utf-8"?>
<sst xmlns="http://schemas.openxmlformats.org/spreadsheetml/2006/main" count="105" uniqueCount="92">
  <si>
    <t>Informes sobre la Situación Económica,
las Finanzas Públicas y la Deuda Pública</t>
  </si>
  <si>
    <t xml:space="preserve">    Segundo Trimestre 2014</t>
  </si>
  <si>
    <t>Energía</t>
  </si>
  <si>
    <t>Programas presupuestarios cuya MIR se incluye en el reporte</t>
  </si>
  <si>
    <t xml:space="preserve">      Segundo Trimestre 2014</t>
  </si>
  <si>
    <t>DATOS DEL PROGRAMA</t>
  </si>
  <si>
    <t>Programa presupuestario</t>
  </si>
  <si>
    <t>Ramo</t>
  </si>
  <si>
    <t>18</t>
  </si>
  <si>
    <t>Unidad responsable</t>
  </si>
  <si>
    <t>Enfoques transversales</t>
  </si>
  <si>
    <t>Clasificación Funcional</t>
  </si>
  <si>
    <t>Finalidad</t>
  </si>
  <si>
    <t>3 - Desarrollo Económico</t>
  </si>
  <si>
    <t>Función</t>
  </si>
  <si>
    <t>3 - Combustibles y Energía</t>
  </si>
  <si>
    <t>Subfunción</t>
  </si>
  <si>
    <t>Actividad Institucional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</si>
  <si>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</si>
  <si>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</si>
  <si>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</si>
  <si>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</si>
  <si>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</si>
  <si>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</si>
  <si>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</si>
  <si>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</si>
  <si>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</si>
  <si>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</si>
  <si>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</si>
  <si>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</si>
  <si>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</si>
  <si>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</si>
  <si>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</si>
  <si>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Porcentaje</t>
  </si>
  <si>
    <t>Estratégico-Eficacia-Anual</t>
  </si>
  <si>
    <t>N/A</t>
  </si>
  <si>
    <t>Propósito</t>
  </si>
  <si>
    <t/>
  </si>
  <si>
    <t>Componente</t>
  </si>
  <si>
    <t>Estratégico-Eficiencia-Semestral</t>
  </si>
  <si>
    <t>Actividad</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</si>
  <si>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</si>
  <si>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</si>
  <si>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</si>
  <si>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</si>
  <si>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</si>
  <si>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</si>
  <si>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</si>
  <si>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</si>
  <si>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</si>
  <si>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</si>
  <si>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</si>
  <si>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Gestión-Eficacia-Trimestral</t>
  </si>
  <si>
    <t>P008</t>
  </si>
  <si>
    <t>Seguimiento y evaluación de políticas públicas en aprovechamiento sustentable de la energía</t>
  </si>
  <si>
    <t>E00-Comisión Nacional para el Uso Eficiente de la Energía</t>
  </si>
  <si>
    <t>4 - Combustibles y Energía</t>
  </si>
  <si>
    <t>17 - Seguimiento y evaluación a los programas, políticas e información en eficiencia energética</t>
  </si>
  <si>
    <t>Contribuir al aprovechamiento sustentable de la energía mediante la gestión, promoción y difusión, normalización, así como el seguimiento y evaluación de las acciones para el uso eficiente de la energía a los diversos sectores de la población</t>
  </si>
  <si>
    <r>
      <t>Índice de Intensidad Energética</t>
    </r>
    <r>
      <rPr>
        <i/>
        <sz val="10"/>
        <color indexed="30"/>
        <rFont val="Soberana Sans"/>
        <family val="3"/>
      </rPr>
      <t xml:space="preserve">
</t>
    </r>
  </si>
  <si>
    <t>(Consumo nacional de energía kJ / Producto Interno Bruto $)</t>
  </si>
  <si>
    <t>kiloJoules/Pesos producidos</t>
  </si>
  <si>
    <t>El país accede a políticas y programas para promover el aprovechamiento sustentable de la energía</t>
  </si>
  <si>
    <r>
      <t>Índice de Aprovechamiento Sustentable de la Energía.</t>
    </r>
    <r>
      <rPr>
        <i/>
        <sz val="10"/>
        <color indexed="30"/>
        <rFont val="Soberana Sans"/>
        <family val="3"/>
      </rPr>
      <t xml:space="preserve">
Indicador Seleccionado</t>
    </r>
  </si>
  <si>
    <t xml:space="preserve">(Ahorro de las líneas de acción realizadas / Ahorro de las líneas de acción programadas)*100 </t>
  </si>
  <si>
    <t>Estratégico-Eficiencia-Anual</t>
  </si>
  <si>
    <t>A El Programa Nacional para el Aprovechamiento Sustentable de la Energía elaborado para su publicación</t>
  </si>
  <si>
    <r>
      <t>Elaboración del Programa Nacional para el Aprovechamiento Sustentable de la Energía</t>
    </r>
    <r>
      <rPr>
        <i/>
        <sz val="10"/>
        <color indexed="30"/>
        <rFont val="Soberana Sans"/>
        <family val="3"/>
      </rPr>
      <t xml:space="preserve">
</t>
    </r>
  </si>
  <si>
    <t>(Capítulos integrados en la elaboración del Programa Nacional para el Aprovechamiento Sustentable de la Energía / Capítulos planeados en la elaboración del Programa Nacional para el Aprovechamiento Sustentable de la Energía)*100</t>
  </si>
  <si>
    <t>B El Subsistema Nacional de Información sobre el Aprovechamiento de la Energía se mantiene actualizado</t>
  </si>
  <si>
    <r>
      <t>Porcentaje de actualización del subsistema nacional de información sobre el aprovechamiento de la energía</t>
    </r>
    <r>
      <rPr>
        <i/>
        <sz val="10"/>
        <color indexed="30"/>
        <rFont val="Soberana Sans"/>
        <family val="3"/>
      </rPr>
      <t xml:space="preserve">
</t>
    </r>
  </si>
  <si>
    <t>(No. acciones realizadas para la actualización del subsistema / No. acciones programadas para la actualización del subsistema)* 100</t>
  </si>
  <si>
    <t>Gestión-Eficacia-Semestral</t>
  </si>
  <si>
    <t>A 1 Elaboración de prospectiva de uso eficiente de la energía con visión de corto, mediano y largo plazos</t>
  </si>
  <si>
    <r>
      <t>Porcentaje de actualización de la prospectiva de uso eficiente de la energía</t>
    </r>
    <r>
      <rPr>
        <i/>
        <sz val="10"/>
        <color indexed="30"/>
        <rFont val="Soberana Sans"/>
        <family val="3"/>
      </rPr>
      <t xml:space="preserve">
</t>
    </r>
  </si>
  <si>
    <t>(Avance logrado en actualización de la Prospectiva del uso eficiente de la energía / Avance programado en actualización de la Prospectiva del uso eficiente de la energía)*100</t>
  </si>
  <si>
    <t>B 2 Seguimiento a las actividades, programas y políticas de eficiencia energética mediante informes técnicos</t>
  </si>
  <si>
    <r>
      <t>Porcentaje de seguimiento a las actividades, programas y políticas realizadas</t>
    </r>
    <r>
      <rPr>
        <i/>
        <sz val="10"/>
        <color indexed="30"/>
        <rFont val="Soberana Sans"/>
        <family val="3"/>
      </rPr>
      <t xml:space="preserve">
</t>
    </r>
  </si>
  <si>
    <t>(Número de informes técnicos realizados /  Número informes técnicos programados )*100</t>
  </si>
  <si>
    <r>
      <t xml:space="preserve">Elaboración del Programa Nacional para el Aprovechamiento Sustentable de la Energía
</t>
    </r>
    <r>
      <rPr>
        <sz val="10"/>
        <rFont val="Soberana Sans"/>
        <family val="2"/>
      </rPr>
      <t xml:space="preserve"> Causa : En los meses de enero y febrero, se realizaron cuatro capítulos del Programa Nacional para el Aprovechamiento Sustentable de la Energía, de acuerdo con la Guía Técnica emitida por la SHCP. El día 28 de abril se publicó en el Diario Oficial de la Federación el Programa Nacional para el Aprovechamiento Sustentable de la Energía quedando pendientes el escenario prospectivo y la estrategia tecnológica Se realizaron trabajos de integración de información para el escenario prospectivo Se analizó la información para el escenario prospectivo y se detectó la necesidad de complementar algunos datos importantes  Efecto:  Otros Motivos:</t>
    </r>
  </si>
  <si>
    <r>
      <t xml:space="preserve">Porcentaje de actualización del subsistema nacional de información sobre el aprovechamiento de la energía
</t>
    </r>
    <r>
      <rPr>
        <sz val="10"/>
        <rFont val="Soberana Sans"/>
        <family val="2"/>
      </rPr>
      <t xml:space="preserve"> Causa : Se abrió el Subsistema para la captura de información por parte de los Usuarios con un Patrón de Alto Consumo. El 14 de marzo realizó la impartición del "Taller informativo APF-UPAC" en donde participaron la Secretaría de Comunicaciones y Transportes, la Comisión Reguladora de Energía, Petróleos de México y la Comisión Federal de Electricidad. Se dio seguimiento a los usuarios que por diversas razones reportaron en el SNIAE fuera de tiempo. Efecto:  Otros Motivos:</t>
    </r>
  </si>
  <si>
    <r>
      <t xml:space="preserve">Porcentaje de actualización de la prospectiva de uso eficiente de la energía
</t>
    </r>
    <r>
      <rPr>
        <sz val="10"/>
        <rFont val="Soberana Sans"/>
        <family val="2"/>
      </rPr>
      <t xml:space="preserve"> Causa : Durante el mes de abril se recibió la información por parte del consultor externo y se elaboró el  Fundamento Legal, Contexto General y Visión 2018, 2028. Durante el mes de mayo con base a los datos del consultor se completó el escenario de ahorro de energía térmica que será sujeta a revisión y/o modificación de acuerdo con las estimaciones de las áreas correspondientes y se comenzó analizar las bases de datos para la estimación de ahorro de energía eléctrica.  En junio se buscó integrar bases de datos nacionales referentes al consumo eléctrico en los hogares, aún falta completar información que se está gestionando.  Efecto:  Otros Motivos:</t>
    </r>
  </si>
  <si>
    <r>
      <t xml:space="preserve">Porcentaje de seguimiento a las actividades, programas y políticas realizadas
</t>
    </r>
    <r>
      <rPr>
        <sz val="10"/>
        <rFont val="Soberana Sans"/>
        <family val="2"/>
      </rPr>
      <t xml:space="preserve"> Causa : Durante el segundo trimestre se elaboraron los informes de: Comité de Control y Desempeño Institucional. Reuniones de Evaluación y Seguimiento Presupuestal. Informe de gobierno.  Efecto:  Otros Motivos:</t>
    </r>
  </si>
  <si>
    <t xml:space="preserve">P-008 Seguimiento y evaluación de políticas públicas en aprovechamiento sustentable de la energía
</t>
  </si>
  <si>
    <t>ALINEACIÓN</t>
  </si>
  <si>
    <t>Plan Nacional de Desarrollo 2013-2018</t>
  </si>
  <si>
    <t>Metas Nacionales</t>
  </si>
  <si>
    <t>4      -      México Próspero</t>
  </si>
  <si>
    <t>Objetivo</t>
  </si>
  <si>
    <t>6      -       Abastecer de energía al país con precios competitivos, calidad y eficiencia a lo largo de la cadena productiva</t>
  </si>
  <si>
    <t>Estrategia</t>
  </si>
  <si>
    <t>2      -      Asegurar el abastecimiento racional de energía eléctrica a lo largo del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</si>
</sst>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0">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style="medium">
        <color indexed="8"/>
      </right>
      <top style="thin">
        <color rgb="FFD8D8D8"/>
      </top>
      <bottom style="medium">
        <color rgb="FFD8D8D8"/>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2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8" fontId="0" fillId="0" borderId="33" xfId="0" applyNumberFormat="1" applyFill="1" applyBorder="1" applyAlignment="1">
      <alignment horizontal="right" vertical="top" wrapText="1"/>
    </xf>
    <xf numFmtId="0" fontId="1" fillId="0" borderId="34" xfId="0" applyFont="1" applyBorder="1" applyAlignment="1">
      <alignment horizontal="justify" vertical="top" wrapText="1"/>
    </xf>
    <xf numFmtId="0" fontId="0" fillId="0" borderId="34" xfId="0" applyBorder="1" applyAlignment="1">
      <alignment vertical="top" wrapText="1"/>
    </xf>
    <xf numFmtId="4" fontId="0" fillId="0" borderId="34" xfId="0" applyNumberFormat="1" applyBorder="1" applyAlignment="1">
      <alignment vertical="top" wrapText="1"/>
    </xf>
    <xf numFmtId="3" fontId="2" fillId="0" borderId="21" xfId="0" applyNumberFormat="1" applyFont="1" applyBorder="1" applyAlignment="1">
      <alignment horizontal="right" vertical="top" wrapText="1"/>
    </xf>
    <xf numFmtId="0" fontId="17" fillId="0" borderId="35" xfId="0" applyFont="1" applyBorder="1" applyAlignment="1">
      <alignment vertical="center"/>
    </xf>
    <xf numFmtId="0" fontId="18" fillId="0" borderId="36" xfId="0" applyFont="1" applyBorder="1" applyAlignment="1">
      <alignment vertical="center"/>
    </xf>
    <xf numFmtId="0" fontId="19" fillId="0" borderId="36" xfId="0" applyFont="1" applyBorder="1" applyAlignment="1">
      <alignment vertical="center"/>
    </xf>
    <xf numFmtId="0" fontId="19" fillId="0" borderId="37"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8" xfId="0" applyFont="1" applyBorder="1" applyAlignment="1">
      <alignment vertical="center"/>
    </xf>
    <xf numFmtId="0" fontId="17" fillId="0" borderId="0" xfId="0" applyFont="1" applyBorder="1" applyAlignment="1">
      <alignment vertical="center"/>
    </xf>
    <xf numFmtId="0" fontId="18" fillId="0" borderId="39" xfId="0" applyFont="1" applyBorder="1" applyAlignment="1">
      <alignment vertical="center"/>
    </xf>
    <xf numFmtId="0" fontId="19" fillId="0" borderId="39" xfId="0" applyFont="1" applyBorder="1" applyAlignment="1">
      <alignment vertical="center"/>
    </xf>
    <xf numFmtId="0" fontId="19" fillId="0" borderId="40" xfId="0" applyFont="1" applyBorder="1" applyAlignment="1">
      <alignment vertical="center"/>
    </xf>
    <xf numFmtId="4" fontId="0" fillId="0" borderId="41" xfId="0" applyNumberFormat="1" applyBorder="1" applyAlignment="1">
      <alignment horizontal="right" vertical="top" wrapText="1"/>
    </xf>
    <xf numFmtId="4" fontId="2" fillId="0" borderId="69" xfId="0" applyNumberFormat="1" applyFont="1" applyFill="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62" xfId="0" applyFont="1" applyFill="1" applyBorder="1" applyAlignment="1">
      <alignment horizontal="justify" vertical="top" wrapText="1"/>
    </xf>
    <xf numFmtId="0" fontId="1" fillId="0" borderId="63" xfId="0" applyFont="1" applyFill="1" applyBorder="1" applyAlignment="1">
      <alignment horizontal="justify" vertical="top" wrapText="1"/>
    </xf>
    <xf numFmtId="0" fontId="1" fillId="0" borderId="64" xfId="0" applyFont="1" applyFill="1" applyBorder="1" applyAlignment="1">
      <alignment horizontal="justify" vertical="top" wrapText="1"/>
    </xf>
    <xf numFmtId="0" fontId="0" fillId="0" borderId="23" xfId="0" applyFill="1" applyBorder="1" applyAlignment="1">
      <alignment horizontal="justify" vertical="top" wrapText="1"/>
    </xf>
    <xf numFmtId="0" fontId="1" fillId="0" borderId="65" xfId="0" applyFont="1" applyBorder="1" applyAlignment="1">
      <alignment horizontal="justify" vertical="top" wrapText="1"/>
    </xf>
    <xf numFmtId="0" fontId="1" fillId="0" borderId="33" xfId="0" applyFont="1" applyBorder="1" applyAlignment="1">
      <alignment horizontal="justify" vertical="top" wrapText="1"/>
    </xf>
    <xf numFmtId="0" fontId="1" fillId="0" borderId="66" xfId="0" applyFont="1" applyBorder="1" applyAlignment="1">
      <alignment horizontal="justify" vertical="top" wrapText="1"/>
    </xf>
    <xf numFmtId="0" fontId="1" fillId="0" borderId="34" xfId="0" applyFont="1" applyBorder="1" applyAlignment="1">
      <alignment horizontal="justify" vertical="top" wrapText="1"/>
    </xf>
    <xf numFmtId="0" fontId="1" fillId="0" borderId="67"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68" xfId="0" applyFont="1" applyFill="1" applyBorder="1" applyAlignment="1">
      <alignment horizontal="justify" vertical="top" wrapText="1"/>
    </xf>
    <xf numFmtId="0" fontId="0" fillId="0" borderId="21" xfId="0" applyFill="1" applyBorder="1" applyAlignment="1">
      <alignment horizontal="justify" vertical="top" wrapText="1"/>
    </xf>
    <xf numFmtId="0" fontId="1" fillId="35" borderId="49"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1" xfId="0" applyFont="1" applyFill="1" applyBorder="1" applyAlignment="1">
      <alignment horizontal="center" vertical="top" wrapText="1"/>
    </xf>
    <xf numFmtId="0" fontId="1" fillId="35" borderId="60" xfId="0" applyFont="1" applyFill="1" applyBorder="1" applyAlignment="1">
      <alignment horizontal="center" vertical="center" wrapText="1"/>
    </xf>
    <xf numFmtId="0" fontId="1" fillId="35" borderId="61" xfId="0" applyFont="1" applyFill="1" applyBorder="1" applyAlignment="1">
      <alignment horizontal="center" vertical="center" wrapText="1"/>
    </xf>
    <xf numFmtId="0" fontId="2" fillId="0" borderId="16" xfId="0" applyFont="1" applyBorder="1" applyAlignment="1">
      <alignment horizontal="justify" vertical="top" wrapText="1"/>
    </xf>
    <xf numFmtId="0" fontId="2" fillId="0" borderId="45" xfId="0" applyFont="1" applyBorder="1" applyAlignment="1">
      <alignment horizontal="justify" vertical="top" wrapText="1"/>
    </xf>
    <xf numFmtId="0" fontId="1" fillId="35" borderId="46" xfId="0" applyFont="1" applyFill="1" applyBorder="1" applyAlignment="1">
      <alignment horizontal="justify" vertical="center" wrapText="1"/>
    </xf>
    <xf numFmtId="0" fontId="1" fillId="35" borderId="47" xfId="0" applyFont="1" applyFill="1" applyBorder="1" applyAlignment="1">
      <alignment horizontal="justify" vertical="center" wrapText="1"/>
    </xf>
    <xf numFmtId="0" fontId="1" fillId="35" borderId="48"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1" xfId="0" applyFont="1" applyFill="1" applyBorder="1" applyAlignment="1">
      <alignment horizontal="justify" vertical="center" wrapText="1"/>
    </xf>
    <xf numFmtId="0" fontId="1" fillId="35" borderId="52" xfId="0" applyFont="1" applyFill="1" applyBorder="1" applyAlignment="1">
      <alignment horizontal="justify" vertical="center" wrapText="1"/>
    </xf>
    <xf numFmtId="0" fontId="1" fillId="35" borderId="53"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54" xfId="0" applyFont="1" applyFill="1" applyBorder="1" applyAlignment="1">
      <alignment horizontal="center" vertical="center" wrapText="1"/>
    </xf>
    <xf numFmtId="0" fontId="1" fillId="35" borderId="55" xfId="0" applyFont="1" applyFill="1" applyBorder="1" applyAlignment="1">
      <alignment horizontal="center" vertical="center" wrapText="1"/>
    </xf>
    <xf numFmtId="0" fontId="1" fillId="35" borderId="56" xfId="0" applyFont="1" applyFill="1" applyBorder="1" applyAlignment="1">
      <alignment horizontal="center" vertical="center" wrapText="1"/>
    </xf>
    <xf numFmtId="0" fontId="1" fillId="35" borderId="57" xfId="0" applyFont="1" applyFill="1" applyBorder="1" applyAlignment="1">
      <alignment horizontal="center" vertical="center" wrapText="1"/>
    </xf>
    <xf numFmtId="0" fontId="1" fillId="35" borderId="58" xfId="0" applyFont="1" applyFill="1" applyBorder="1" applyAlignment="1">
      <alignment horizontal="center" vertical="center" wrapText="1"/>
    </xf>
    <xf numFmtId="0" fontId="1" fillId="35" borderId="59" xfId="0" applyFont="1" applyFill="1" applyBorder="1" applyAlignment="1">
      <alignment horizontal="center" vertical="center"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8" xfId="0"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8" xfId="0" applyFont="1" applyBorder="1" applyAlignment="1">
      <alignment horizontal="center" vertical="top" wrapText="1"/>
    </xf>
    <xf numFmtId="0" fontId="1" fillId="37" borderId="42" xfId="0" applyFont="1" applyFill="1" applyBorder="1" applyAlignment="1">
      <alignment horizontal="center" vertical="top"/>
    </xf>
    <xf numFmtId="0" fontId="1" fillId="37" borderId="43" xfId="0" applyFont="1" applyFill="1" applyBorder="1" applyAlignment="1">
      <alignment horizontal="center" vertical="top"/>
    </xf>
    <xf numFmtId="0" fontId="1" fillId="37" borderId="44" xfId="0" applyFont="1" applyFill="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center" vertical="top"/>
    </xf>
    <xf numFmtId="0" fontId="1" fillId="0" borderId="44" xfId="0" applyFont="1" applyBorder="1" applyAlignment="1">
      <alignment horizontal="center" vertical="top"/>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16"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83</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6"/>
  <sheetViews>
    <sheetView tabSelected="1" view="pageBreakPreview" topLeftCell="M25" zoomScale="80" zoomScaleNormal="80" zoomScaleSheetLayoutView="80" workbookViewId="0">
      <selection activeCell="W17" sqref="W17"/>
    </sheetView>
  </sheetViews>
  <sheetFormatPr baseColWidth="10" defaultColWidth="10" defaultRowHeight="12.75" x14ac:dyDescent="0.2"/>
  <cols>
    <col min="1" max="1" width="3.5" style="1" customWidth="1"/>
    <col min="2" max="2" width="1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116.25" customHeight="1" thickTop="1" thickBot="1" x14ac:dyDescent="0.25">
      <c r="B4" s="12" t="s">
        <v>6</v>
      </c>
      <c r="C4" s="13" t="s">
        <v>53</v>
      </c>
      <c r="D4" s="110" t="s">
        <v>54</v>
      </c>
      <c r="E4" s="110"/>
      <c r="F4" s="110"/>
      <c r="G4" s="110"/>
      <c r="H4" s="110"/>
      <c r="I4" s="14"/>
      <c r="J4" s="15" t="s">
        <v>7</v>
      </c>
      <c r="K4" s="16" t="s">
        <v>8</v>
      </c>
      <c r="L4" s="111" t="s">
        <v>2</v>
      </c>
      <c r="M4" s="111"/>
      <c r="N4" s="111"/>
      <c r="O4" s="111"/>
      <c r="P4" s="15" t="s">
        <v>9</v>
      </c>
      <c r="Q4" s="111" t="s">
        <v>55</v>
      </c>
      <c r="R4" s="111"/>
      <c r="S4" s="15" t="s">
        <v>10</v>
      </c>
      <c r="T4" s="111"/>
      <c r="U4" s="112"/>
    </row>
    <row r="5" spans="1:34" ht="15.75" customHeight="1" thickBot="1" x14ac:dyDescent="0.25">
      <c r="B5" s="116" t="s">
        <v>84</v>
      </c>
      <c r="C5" s="117"/>
      <c r="D5" s="117"/>
      <c r="E5" s="117"/>
      <c r="F5" s="117"/>
      <c r="G5" s="117"/>
      <c r="H5" s="117"/>
      <c r="I5" s="117"/>
      <c r="J5" s="117"/>
      <c r="K5" s="117"/>
      <c r="L5" s="117"/>
      <c r="M5" s="117"/>
      <c r="N5" s="117"/>
      <c r="O5" s="117"/>
      <c r="P5" s="117"/>
      <c r="Q5" s="117"/>
      <c r="R5" s="117"/>
      <c r="S5" s="117"/>
      <c r="T5" s="117"/>
      <c r="U5" s="118"/>
    </row>
    <row r="6" spans="1:34" ht="15.75" customHeight="1" thickBot="1" x14ac:dyDescent="0.25">
      <c r="B6" s="119" t="s">
        <v>85</v>
      </c>
      <c r="C6" s="120"/>
      <c r="D6" s="120"/>
      <c r="E6" s="120"/>
      <c r="F6" s="120"/>
      <c r="G6" s="120"/>
      <c r="H6" s="120"/>
      <c r="I6" s="120"/>
      <c r="J6" s="120"/>
      <c r="K6" s="120"/>
      <c r="L6" s="120"/>
      <c r="M6" s="120"/>
      <c r="N6" s="120"/>
      <c r="O6" s="120"/>
      <c r="P6" s="120"/>
      <c r="Q6" s="120"/>
      <c r="R6" s="120"/>
      <c r="S6" s="120"/>
      <c r="T6" s="120"/>
      <c r="U6" s="121"/>
    </row>
    <row r="7" spans="1:34" ht="15.75" customHeight="1" x14ac:dyDescent="0.2">
      <c r="B7" s="52" t="s">
        <v>86</v>
      </c>
      <c r="C7" s="53"/>
      <c r="D7" s="53"/>
      <c r="E7" s="53"/>
      <c r="F7" s="54"/>
      <c r="G7" s="54"/>
      <c r="H7" s="54"/>
      <c r="I7" s="54"/>
      <c r="J7" s="54"/>
      <c r="K7" s="54"/>
      <c r="L7" s="54"/>
      <c r="M7" s="54"/>
      <c r="N7" s="54"/>
      <c r="O7" s="54"/>
      <c r="P7" s="54"/>
      <c r="Q7" s="54"/>
      <c r="R7" s="54"/>
      <c r="S7" s="54"/>
      <c r="T7" s="54"/>
      <c r="U7" s="55"/>
    </row>
    <row r="8" spans="1:34" ht="15.75" customHeight="1" x14ac:dyDescent="0.2">
      <c r="B8" s="56" t="s">
        <v>87</v>
      </c>
      <c r="C8" s="57"/>
      <c r="D8" s="57"/>
      <c r="E8" s="57"/>
      <c r="F8" s="58"/>
      <c r="G8" s="58"/>
      <c r="H8" s="58"/>
      <c r="I8" s="58"/>
      <c r="J8" s="58"/>
      <c r="K8" s="58"/>
      <c r="L8" s="58"/>
      <c r="M8" s="58"/>
      <c r="N8" s="58"/>
      <c r="O8" s="58"/>
      <c r="P8" s="58"/>
      <c r="Q8" s="58"/>
      <c r="R8" s="58"/>
      <c r="S8" s="58"/>
      <c r="T8" s="58"/>
      <c r="U8" s="59"/>
    </row>
    <row r="9" spans="1:34" ht="15.75" customHeight="1" x14ac:dyDescent="0.2">
      <c r="B9" s="56"/>
      <c r="C9" s="60" t="s">
        <v>88</v>
      </c>
      <c r="D9" s="57"/>
      <c r="E9" s="57"/>
      <c r="F9" s="58"/>
      <c r="G9" s="58"/>
      <c r="H9" s="58"/>
      <c r="I9" s="58"/>
      <c r="J9" s="58"/>
      <c r="K9" s="58"/>
      <c r="L9" s="58"/>
      <c r="M9" s="58"/>
      <c r="N9" s="58"/>
      <c r="O9" s="58"/>
      <c r="P9" s="58"/>
      <c r="Q9" s="58"/>
      <c r="R9" s="58"/>
      <c r="S9" s="58"/>
      <c r="T9" s="58"/>
      <c r="U9" s="59"/>
    </row>
    <row r="10" spans="1:34" ht="15.75" customHeight="1" x14ac:dyDescent="0.2">
      <c r="B10" s="56"/>
      <c r="C10" s="57" t="s">
        <v>89</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90</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91</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13" t="s">
        <v>11</v>
      </c>
      <c r="C14" s="114"/>
      <c r="D14" s="114"/>
      <c r="E14" s="114"/>
      <c r="F14" s="114"/>
      <c r="G14" s="114"/>
      <c r="H14" s="114"/>
      <c r="I14" s="114"/>
      <c r="J14" s="114"/>
      <c r="K14" s="114"/>
      <c r="L14" s="114"/>
      <c r="M14" s="114"/>
      <c r="N14" s="114"/>
      <c r="O14" s="114"/>
      <c r="P14" s="114"/>
      <c r="Q14" s="114"/>
      <c r="R14" s="114"/>
      <c r="S14" s="114"/>
      <c r="T14" s="114"/>
      <c r="U14" s="115"/>
    </row>
    <row r="15" spans="1:34" ht="77.25" customHeight="1" thickBot="1" x14ac:dyDescent="0.25">
      <c r="B15" s="17" t="s">
        <v>12</v>
      </c>
      <c r="C15" s="91" t="s">
        <v>13</v>
      </c>
      <c r="D15" s="91"/>
      <c r="E15" s="91"/>
      <c r="F15" s="91"/>
      <c r="G15" s="91"/>
      <c r="H15" s="18"/>
      <c r="I15" s="18"/>
      <c r="J15" s="18" t="s">
        <v>14</v>
      </c>
      <c r="K15" s="91" t="s">
        <v>15</v>
      </c>
      <c r="L15" s="91"/>
      <c r="M15" s="91"/>
      <c r="N15" s="19"/>
      <c r="O15" s="20" t="s">
        <v>16</v>
      </c>
      <c r="P15" s="91" t="s">
        <v>56</v>
      </c>
      <c r="Q15" s="91"/>
      <c r="R15" s="21"/>
      <c r="S15" s="20" t="s">
        <v>17</v>
      </c>
      <c r="T15" s="91" t="s">
        <v>57</v>
      </c>
      <c r="U15" s="92"/>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19</v>
      </c>
      <c r="C17" s="96" t="s">
        <v>20</v>
      </c>
      <c r="D17" s="96"/>
      <c r="E17" s="96"/>
      <c r="F17" s="96"/>
      <c r="G17" s="96"/>
      <c r="H17" s="97"/>
      <c r="I17" s="102" t="s">
        <v>21</v>
      </c>
      <c r="J17" s="103"/>
      <c r="K17" s="103"/>
      <c r="L17" s="103"/>
      <c r="M17" s="103"/>
      <c r="N17" s="103"/>
      <c r="O17" s="103"/>
      <c r="P17" s="103"/>
      <c r="Q17" s="103"/>
      <c r="R17" s="103"/>
      <c r="S17" s="104"/>
      <c r="T17" s="105" t="s">
        <v>22</v>
      </c>
      <c r="U17" s="106"/>
    </row>
    <row r="18" spans="1:22" ht="19.5" customHeight="1" x14ac:dyDescent="0.2">
      <c r="B18" s="94"/>
      <c r="C18" s="98"/>
      <c r="D18" s="98"/>
      <c r="E18" s="98"/>
      <c r="F18" s="98"/>
      <c r="G18" s="98"/>
      <c r="H18" s="99"/>
      <c r="I18" s="107" t="s">
        <v>23</v>
      </c>
      <c r="J18" s="85"/>
      <c r="K18" s="85"/>
      <c r="L18" s="85" t="s">
        <v>24</v>
      </c>
      <c r="M18" s="85"/>
      <c r="N18" s="85"/>
      <c r="O18" s="85"/>
      <c r="P18" s="85" t="s">
        <v>25</v>
      </c>
      <c r="Q18" s="85" t="s">
        <v>26</v>
      </c>
      <c r="R18" s="87" t="s">
        <v>27</v>
      </c>
      <c r="S18" s="88"/>
      <c r="T18" s="85" t="s">
        <v>28</v>
      </c>
      <c r="U18" s="89" t="s">
        <v>29</v>
      </c>
    </row>
    <row r="19" spans="1:22" ht="26.25" customHeight="1" thickBot="1" x14ac:dyDescent="0.25">
      <c r="B19" s="95"/>
      <c r="C19" s="100"/>
      <c r="D19" s="100"/>
      <c r="E19" s="100"/>
      <c r="F19" s="100"/>
      <c r="G19" s="100"/>
      <c r="H19" s="101"/>
      <c r="I19" s="108"/>
      <c r="J19" s="86"/>
      <c r="K19" s="86"/>
      <c r="L19" s="86"/>
      <c r="M19" s="86"/>
      <c r="N19" s="86"/>
      <c r="O19" s="86"/>
      <c r="P19" s="86"/>
      <c r="Q19" s="86"/>
      <c r="R19" s="23" t="s">
        <v>30</v>
      </c>
      <c r="S19" s="24" t="s">
        <v>31</v>
      </c>
      <c r="T19" s="86"/>
      <c r="U19" s="90"/>
    </row>
    <row r="20" spans="1:22" ht="126.75" customHeight="1" thickTop="1" thickBot="1" x14ac:dyDescent="0.25">
      <c r="A20" s="25"/>
      <c r="B20" s="26" t="s">
        <v>32</v>
      </c>
      <c r="C20" s="84" t="s">
        <v>58</v>
      </c>
      <c r="D20" s="84"/>
      <c r="E20" s="84"/>
      <c r="F20" s="84"/>
      <c r="G20" s="84"/>
      <c r="H20" s="84"/>
      <c r="I20" s="84" t="s">
        <v>59</v>
      </c>
      <c r="J20" s="84"/>
      <c r="K20" s="84"/>
      <c r="L20" s="84" t="s">
        <v>60</v>
      </c>
      <c r="M20" s="84"/>
      <c r="N20" s="84"/>
      <c r="O20" s="84"/>
      <c r="P20" s="27" t="s">
        <v>61</v>
      </c>
      <c r="Q20" s="27" t="s">
        <v>34</v>
      </c>
      <c r="R20" s="51">
        <v>664.47</v>
      </c>
      <c r="S20" s="51" t="s">
        <v>35</v>
      </c>
      <c r="T20" s="51" t="s">
        <v>35</v>
      </c>
      <c r="U20" s="64" t="str">
        <f>IF(ISERR((S20-T20)*100/S20+100),"N/A",(S20-T20)*100/S20+100)</f>
        <v>N/A</v>
      </c>
    </row>
    <row r="21" spans="1:22" ht="99.75" customHeight="1" thickTop="1" thickBot="1" x14ac:dyDescent="0.25">
      <c r="A21" s="25"/>
      <c r="B21" s="26" t="s">
        <v>36</v>
      </c>
      <c r="C21" s="84" t="s">
        <v>62</v>
      </c>
      <c r="D21" s="84"/>
      <c r="E21" s="84"/>
      <c r="F21" s="84"/>
      <c r="G21" s="84"/>
      <c r="H21" s="84"/>
      <c r="I21" s="84" t="s">
        <v>63</v>
      </c>
      <c r="J21" s="84"/>
      <c r="K21" s="84"/>
      <c r="L21" s="84" t="s">
        <v>64</v>
      </c>
      <c r="M21" s="84"/>
      <c r="N21" s="84"/>
      <c r="O21" s="84"/>
      <c r="P21" s="27" t="s">
        <v>33</v>
      </c>
      <c r="Q21" s="27" t="s">
        <v>65</v>
      </c>
      <c r="R21" s="27">
        <v>100</v>
      </c>
      <c r="S21" s="27" t="s">
        <v>35</v>
      </c>
      <c r="T21" s="27" t="s">
        <v>35</v>
      </c>
      <c r="U21" s="64" t="str">
        <f>IF(ISERR(T21/S21*100),"N/A",T21/S21*100)</f>
        <v>N/A</v>
      </c>
    </row>
    <row r="22" spans="1:22" ht="111.75" customHeight="1" thickTop="1" x14ac:dyDescent="0.2">
      <c r="A22" s="25"/>
      <c r="B22" s="26" t="s">
        <v>38</v>
      </c>
      <c r="C22" s="84" t="s">
        <v>66</v>
      </c>
      <c r="D22" s="84"/>
      <c r="E22" s="84"/>
      <c r="F22" s="84"/>
      <c r="G22" s="84"/>
      <c r="H22" s="84"/>
      <c r="I22" s="84" t="s">
        <v>67</v>
      </c>
      <c r="J22" s="84"/>
      <c r="K22" s="84"/>
      <c r="L22" s="84" t="s">
        <v>68</v>
      </c>
      <c r="M22" s="84"/>
      <c r="N22" s="84"/>
      <c r="O22" s="84"/>
      <c r="P22" s="27" t="s">
        <v>33</v>
      </c>
      <c r="Q22" s="27" t="s">
        <v>39</v>
      </c>
      <c r="R22" s="27">
        <v>100</v>
      </c>
      <c r="S22" s="27">
        <v>66.67</v>
      </c>
      <c r="T22" s="27">
        <v>66.67</v>
      </c>
      <c r="U22" s="64">
        <f>IF(ISERR(T22/S22*100),"N/A",T22/S22*100)</f>
        <v>100</v>
      </c>
    </row>
    <row r="23" spans="1:22" ht="99.75" customHeight="1" thickBot="1" x14ac:dyDescent="0.25">
      <c r="A23" s="25"/>
      <c r="B23" s="28" t="s">
        <v>37</v>
      </c>
      <c r="C23" s="76" t="s">
        <v>69</v>
      </c>
      <c r="D23" s="76"/>
      <c r="E23" s="76"/>
      <c r="F23" s="76"/>
      <c r="G23" s="76"/>
      <c r="H23" s="76"/>
      <c r="I23" s="76" t="s">
        <v>70</v>
      </c>
      <c r="J23" s="76"/>
      <c r="K23" s="76"/>
      <c r="L23" s="76" t="s">
        <v>71</v>
      </c>
      <c r="M23" s="76"/>
      <c r="N23" s="76"/>
      <c r="O23" s="76"/>
      <c r="P23" s="29" t="s">
        <v>33</v>
      </c>
      <c r="Q23" s="29" t="s">
        <v>72</v>
      </c>
      <c r="R23" s="29">
        <v>100</v>
      </c>
      <c r="S23" s="29">
        <v>50</v>
      </c>
      <c r="T23" s="29">
        <v>50</v>
      </c>
      <c r="U23" s="30">
        <f>IF(ISERR(T23/S23*100),"N/A",T23/S23*100)</f>
        <v>100</v>
      </c>
    </row>
    <row r="24" spans="1:22" ht="99.75" customHeight="1" thickTop="1" x14ac:dyDescent="0.2">
      <c r="A24" s="25"/>
      <c r="B24" s="26" t="s">
        <v>40</v>
      </c>
      <c r="C24" s="84" t="s">
        <v>73</v>
      </c>
      <c r="D24" s="84"/>
      <c r="E24" s="84"/>
      <c r="F24" s="84"/>
      <c r="G24" s="84"/>
      <c r="H24" s="84"/>
      <c r="I24" s="84" t="s">
        <v>74</v>
      </c>
      <c r="J24" s="84"/>
      <c r="K24" s="84"/>
      <c r="L24" s="84" t="s">
        <v>75</v>
      </c>
      <c r="M24" s="84"/>
      <c r="N24" s="84"/>
      <c r="O24" s="84"/>
      <c r="P24" s="27" t="s">
        <v>33</v>
      </c>
      <c r="Q24" s="27" t="s">
        <v>52</v>
      </c>
      <c r="R24" s="27">
        <v>100</v>
      </c>
      <c r="S24" s="27">
        <v>40</v>
      </c>
      <c r="T24" s="27">
        <v>40</v>
      </c>
      <c r="U24" s="64">
        <f>IF(ISERR(T24/S24*100),"N/A",T24/S24*100)</f>
        <v>100</v>
      </c>
    </row>
    <row r="25" spans="1:22" ht="99.75" customHeight="1" thickBot="1" x14ac:dyDescent="0.25">
      <c r="A25" s="25"/>
      <c r="B25" s="28" t="s">
        <v>37</v>
      </c>
      <c r="C25" s="76" t="s">
        <v>76</v>
      </c>
      <c r="D25" s="76"/>
      <c r="E25" s="76"/>
      <c r="F25" s="76"/>
      <c r="G25" s="76"/>
      <c r="H25" s="76"/>
      <c r="I25" s="76" t="s">
        <v>77</v>
      </c>
      <c r="J25" s="76"/>
      <c r="K25" s="76"/>
      <c r="L25" s="76" t="s">
        <v>78</v>
      </c>
      <c r="M25" s="76"/>
      <c r="N25" s="76"/>
      <c r="O25" s="76"/>
      <c r="P25" s="29" t="s">
        <v>33</v>
      </c>
      <c r="Q25" s="29" t="s">
        <v>52</v>
      </c>
      <c r="R25" s="29">
        <v>100</v>
      </c>
      <c r="S25" s="29">
        <v>46.67</v>
      </c>
      <c r="T25" s="29">
        <v>46.67</v>
      </c>
      <c r="U25" s="30">
        <f>IF(ISERR(T25/S25*100),"N/A",T25/S25*100)</f>
        <v>100</v>
      </c>
    </row>
    <row r="26" spans="1:22" ht="22.5" customHeight="1" thickTop="1" thickBot="1" x14ac:dyDescent="0.25">
      <c r="B26" s="8" t="s">
        <v>41</v>
      </c>
      <c r="C26" s="9"/>
      <c r="D26" s="9"/>
      <c r="E26" s="9"/>
      <c r="F26" s="9"/>
      <c r="G26" s="9"/>
      <c r="H26" s="10"/>
      <c r="I26" s="10"/>
      <c r="J26" s="10"/>
      <c r="K26" s="10"/>
      <c r="L26" s="10"/>
      <c r="M26" s="10"/>
      <c r="N26" s="10"/>
      <c r="O26" s="10"/>
      <c r="P26" s="10"/>
      <c r="Q26" s="10"/>
      <c r="R26" s="10"/>
      <c r="S26" s="10"/>
      <c r="T26" s="10"/>
      <c r="U26" s="11"/>
      <c r="V26" s="31"/>
    </row>
    <row r="27" spans="1:22" ht="26.25" customHeight="1" thickTop="1" x14ac:dyDescent="0.2">
      <c r="B27" s="32"/>
      <c r="C27" s="33"/>
      <c r="D27" s="33"/>
      <c r="E27" s="33"/>
      <c r="F27" s="33"/>
      <c r="G27" s="33"/>
      <c r="H27" s="34"/>
      <c r="I27" s="34"/>
      <c r="J27" s="34"/>
      <c r="K27" s="34"/>
      <c r="L27" s="34"/>
      <c r="M27" s="34"/>
      <c r="N27" s="34"/>
      <c r="O27" s="34"/>
      <c r="P27" s="35"/>
      <c r="Q27" s="36"/>
      <c r="R27" s="37" t="s">
        <v>42</v>
      </c>
      <c r="S27" s="22" t="s">
        <v>43</v>
      </c>
      <c r="T27" s="37" t="s">
        <v>44</v>
      </c>
      <c r="U27" s="22" t="s">
        <v>45</v>
      </c>
    </row>
    <row r="28" spans="1:22" ht="26.25" customHeight="1" thickBot="1" x14ac:dyDescent="0.25">
      <c r="B28" s="38"/>
      <c r="C28" s="39"/>
      <c r="D28" s="39"/>
      <c r="E28" s="39"/>
      <c r="F28" s="39"/>
      <c r="G28" s="39"/>
      <c r="H28" s="40"/>
      <c r="I28" s="40"/>
      <c r="J28" s="40"/>
      <c r="K28" s="40"/>
      <c r="L28" s="40"/>
      <c r="M28" s="40"/>
      <c r="N28" s="40"/>
      <c r="O28" s="40"/>
      <c r="P28" s="41"/>
      <c r="Q28" s="42"/>
      <c r="R28" s="43" t="s">
        <v>46</v>
      </c>
      <c r="S28" s="42" t="s">
        <v>46</v>
      </c>
      <c r="T28" s="42" t="s">
        <v>46</v>
      </c>
      <c r="U28" s="42" t="s">
        <v>47</v>
      </c>
    </row>
    <row r="29" spans="1:22" ht="13.5" customHeight="1" thickBot="1" x14ac:dyDescent="0.25">
      <c r="B29" s="77" t="s">
        <v>48</v>
      </c>
      <c r="C29" s="78"/>
      <c r="D29" s="78"/>
      <c r="E29" s="44"/>
      <c r="F29" s="44"/>
      <c r="G29" s="44"/>
      <c r="H29" s="45"/>
      <c r="I29" s="45"/>
      <c r="J29" s="45"/>
      <c r="K29" s="45"/>
      <c r="L29" s="45"/>
      <c r="M29" s="45"/>
      <c r="N29" s="45"/>
      <c r="O29" s="45"/>
      <c r="P29" s="46"/>
      <c r="Q29" s="46"/>
      <c r="R29" s="47">
        <v>21.366819</v>
      </c>
      <c r="S29" s="47">
        <v>10.064908000000001</v>
      </c>
      <c r="T29" s="47">
        <v>5.6792394800000014</v>
      </c>
      <c r="U29" s="65">
        <f>+IF(ISERR(T29/S29*100),"N/A",T29/S29*100)</f>
        <v>56.426143984624609</v>
      </c>
    </row>
    <row r="30" spans="1:22" ht="13.5" customHeight="1" thickBot="1" x14ac:dyDescent="0.25">
      <c r="B30" s="79" t="s">
        <v>49</v>
      </c>
      <c r="C30" s="80"/>
      <c r="D30" s="80"/>
      <c r="E30" s="48"/>
      <c r="F30" s="48"/>
      <c r="G30" s="48"/>
      <c r="H30" s="49"/>
      <c r="I30" s="49"/>
      <c r="J30" s="49"/>
      <c r="K30" s="49"/>
      <c r="L30" s="49"/>
      <c r="M30" s="49"/>
      <c r="N30" s="49"/>
      <c r="O30" s="49"/>
      <c r="P30" s="50"/>
      <c r="Q30" s="50"/>
      <c r="R30" s="47">
        <v>19.736364760000001</v>
      </c>
      <c r="S30" s="47">
        <v>7.3143192299999997</v>
      </c>
      <c r="T30" s="47">
        <v>5.6792394800000014</v>
      </c>
      <c r="U30" s="65">
        <f>+IF(ISERR(T30/S30*100),"N/A",T30/S30*100)</f>
        <v>77.645496476368621</v>
      </c>
    </row>
    <row r="31" spans="1:22" ht="14.85" customHeight="1" thickTop="1" thickBot="1" x14ac:dyDescent="0.25">
      <c r="B31" s="8" t="s">
        <v>50</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81" t="s">
        <v>51</v>
      </c>
      <c r="C32" s="82"/>
      <c r="D32" s="82"/>
      <c r="E32" s="82"/>
      <c r="F32" s="82"/>
      <c r="G32" s="82"/>
      <c r="H32" s="82"/>
      <c r="I32" s="82"/>
      <c r="J32" s="82"/>
      <c r="K32" s="82"/>
      <c r="L32" s="82"/>
      <c r="M32" s="82"/>
      <c r="N32" s="82"/>
      <c r="O32" s="82"/>
      <c r="P32" s="82"/>
      <c r="Q32" s="82"/>
      <c r="R32" s="82"/>
      <c r="S32" s="82"/>
      <c r="T32" s="82"/>
      <c r="U32" s="83"/>
    </row>
    <row r="33" spans="2:21" ht="78.75" customHeight="1" x14ac:dyDescent="0.2">
      <c r="B33" s="70" t="s">
        <v>79</v>
      </c>
      <c r="C33" s="71"/>
      <c r="D33" s="71"/>
      <c r="E33" s="71"/>
      <c r="F33" s="71"/>
      <c r="G33" s="71"/>
      <c r="H33" s="71"/>
      <c r="I33" s="71"/>
      <c r="J33" s="71"/>
      <c r="K33" s="71"/>
      <c r="L33" s="71"/>
      <c r="M33" s="71"/>
      <c r="N33" s="71"/>
      <c r="O33" s="71"/>
      <c r="P33" s="71"/>
      <c r="Q33" s="71"/>
      <c r="R33" s="71"/>
      <c r="S33" s="71"/>
      <c r="T33" s="71"/>
      <c r="U33" s="72"/>
    </row>
    <row r="34" spans="2:21" ht="78.75" customHeight="1" x14ac:dyDescent="0.2">
      <c r="B34" s="70" t="s">
        <v>80</v>
      </c>
      <c r="C34" s="71"/>
      <c r="D34" s="71"/>
      <c r="E34" s="71"/>
      <c r="F34" s="71"/>
      <c r="G34" s="71"/>
      <c r="H34" s="71"/>
      <c r="I34" s="71"/>
      <c r="J34" s="71"/>
      <c r="K34" s="71"/>
      <c r="L34" s="71"/>
      <c r="M34" s="71"/>
      <c r="N34" s="71"/>
      <c r="O34" s="71"/>
      <c r="P34" s="71"/>
      <c r="Q34" s="71"/>
      <c r="R34" s="71"/>
      <c r="S34" s="71"/>
      <c r="T34" s="71"/>
      <c r="U34" s="72"/>
    </row>
    <row r="35" spans="2:21" ht="78.75" customHeight="1" x14ac:dyDescent="0.2">
      <c r="B35" s="70" t="s">
        <v>81</v>
      </c>
      <c r="C35" s="71"/>
      <c r="D35" s="71"/>
      <c r="E35" s="71"/>
      <c r="F35" s="71"/>
      <c r="G35" s="71"/>
      <c r="H35" s="71"/>
      <c r="I35" s="71"/>
      <c r="J35" s="71"/>
      <c r="K35" s="71"/>
      <c r="L35" s="71"/>
      <c r="M35" s="71"/>
      <c r="N35" s="71"/>
      <c r="O35" s="71"/>
      <c r="P35" s="71"/>
      <c r="Q35" s="71"/>
      <c r="R35" s="71"/>
      <c r="S35" s="71"/>
      <c r="T35" s="71"/>
      <c r="U35" s="72"/>
    </row>
    <row r="36" spans="2:21" ht="59.25" customHeight="1" thickBot="1" x14ac:dyDescent="0.25">
      <c r="B36" s="73" t="s">
        <v>82</v>
      </c>
      <c r="C36" s="74"/>
      <c r="D36" s="74"/>
      <c r="E36" s="74"/>
      <c r="F36" s="74"/>
      <c r="G36" s="74"/>
      <c r="H36" s="74"/>
      <c r="I36" s="74"/>
      <c r="J36" s="74"/>
      <c r="K36" s="74"/>
      <c r="L36" s="74"/>
      <c r="M36" s="74"/>
      <c r="N36" s="74"/>
      <c r="O36" s="74"/>
      <c r="P36" s="74"/>
      <c r="Q36" s="74"/>
      <c r="R36" s="74"/>
      <c r="S36" s="74"/>
      <c r="T36" s="74"/>
      <c r="U36" s="75"/>
    </row>
  </sheetData>
  <mergeCells count="48">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B33:U33"/>
    <mergeCell ref="B34:U34"/>
    <mergeCell ref="B35:U35"/>
    <mergeCell ref="B36:U36"/>
    <mergeCell ref="C25:H25"/>
    <mergeCell ref="I25:K25"/>
    <mergeCell ref="L25:O25"/>
    <mergeCell ref="B29:D29"/>
    <mergeCell ref="B30:D30"/>
    <mergeCell ref="B32:U3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18 P008</vt:lpstr>
      <vt:lpstr>'18 P008'!Área_de_impresión</vt:lpstr>
      <vt:lpstr>Portada!Área_de_impresión</vt:lpstr>
      <vt:lpstr>'18 P008'!Títulos_a_imprimir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2014-07-26T02:09:58Z</dcterms:modified>
</cp:coreProperties>
</file>